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8" i="1" l="1"/>
  <c r="F28" i="1"/>
  <c r="E28" i="1"/>
</calcChain>
</file>

<file path=xl/sharedStrings.xml><?xml version="1.0" encoding="utf-8"?>
<sst xmlns="http://schemas.openxmlformats.org/spreadsheetml/2006/main" count="169" uniqueCount="62">
  <si>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</si>
  <si>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</si>
  <si>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</si>
  <si>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</si>
  <si>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</si>
  <si>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</si>
  <si>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</si>
  <si>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</si>
  <si>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</si>
  <si>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</si>
  <si>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</si>
  <si>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</si>
  <si>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</si>
  <si>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Дружба</t>
  </si>
  <si>
    <t xml:space="preserve"> 0,4 Дружба ТСН 1 яч.17 ао RS</t>
  </si>
  <si>
    <t xml:space="preserve"> 0,4 Дружба ТСН 2 яч.18 ао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</si>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</sst>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topLeftCell="A3" zoomScaleNormal="100" zoomScaleSheetLayoutView="100" workbookViewId="0">
      <selection activeCell="A36" sqref="A3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7419.7331999999997</v>
      </c>
      <c r="C9" s="32">
        <v>7420.8512000000001</v>
      </c>
      <c r="D9" s="33">
        <v>40</v>
      </c>
      <c r="E9" s="34">
        <v>44.72</v>
      </c>
      <c r="F9" s="35">
        <v>44.72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6574.9368000000004</v>
      </c>
      <c r="C10" s="38">
        <v>6575.7204000000002</v>
      </c>
      <c r="D10" s="39">
        <v>40</v>
      </c>
      <c r="E10" s="40">
        <v>31.344000000000001</v>
      </c>
      <c r="F10" s="41">
        <v>31.344000000000001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0.34476000000000001</v>
      </c>
      <c r="C11" s="38">
        <v>0.34476000000000001</v>
      </c>
      <c r="D11" s="39">
        <v>40000</v>
      </c>
      <c r="E11" s="40">
        <v>0</v>
      </c>
      <c r="F11" s="41"/>
      <c r="G11" s="41"/>
      <c r="H11" s="42"/>
    </row>
    <row r="12" spans="1:10" x14ac:dyDescent="0.25">
      <c r="A12" s="37" t="s">
        <v>17</v>
      </c>
      <c r="B12" s="38">
        <v>19.78604</v>
      </c>
      <c r="C12" s="38">
        <v>19.78604</v>
      </c>
      <c r="D12" s="39">
        <v>40000</v>
      </c>
      <c r="E12" s="40">
        <v>0</v>
      </c>
      <c r="F12" s="41"/>
      <c r="G12" s="41"/>
      <c r="H12" s="42"/>
    </row>
    <row r="13" spans="1:10" x14ac:dyDescent="0.25">
      <c r="A13" s="37" t="s">
        <v>18</v>
      </c>
      <c r="B13" s="38">
        <v>1.396E-2</v>
      </c>
      <c r="C13" s="38">
        <v>1.396E-2</v>
      </c>
      <c r="D13" s="39">
        <v>40000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99.92492</v>
      </c>
      <c r="C14" s="38">
        <v>99.951419999999999</v>
      </c>
      <c r="D14" s="39">
        <v>40000</v>
      </c>
      <c r="E14" s="40">
        <v>1060</v>
      </c>
      <c r="F14" s="41">
        <v>1060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1.098E-2</v>
      </c>
      <c r="C15" s="38">
        <v>1.098E-2</v>
      </c>
      <c r="D15" s="39">
        <v>40000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24.537240000000001</v>
      </c>
      <c r="C16" s="38">
        <v>24.537299999999998</v>
      </c>
      <c r="D16" s="39">
        <v>40000</v>
      </c>
      <c r="E16" s="40">
        <v>2.4</v>
      </c>
      <c r="F16" s="41">
        <v>2.4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430.12682000000001</v>
      </c>
      <c r="C17" s="38">
        <v>430.22465999999997</v>
      </c>
      <c r="D17" s="39">
        <v>10000</v>
      </c>
      <c r="E17" s="40">
        <v>978.4</v>
      </c>
      <c r="F17" s="41">
        <v>978.4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9.6581799999999998</v>
      </c>
      <c r="C18" s="38">
        <v>9.6581799999999998</v>
      </c>
      <c r="D18" s="39">
        <v>105000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28.575839999999999</v>
      </c>
      <c r="C19" s="38">
        <v>28.575839999999999</v>
      </c>
      <c r="D19" s="39">
        <v>105000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0.83611999999999997</v>
      </c>
      <c r="C20" s="38">
        <v>0.83611999999999997</v>
      </c>
      <c r="D20" s="39">
        <v>35000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117.65512</v>
      </c>
      <c r="C21" s="38">
        <v>117.68738</v>
      </c>
      <c r="D21" s="39">
        <v>35000</v>
      </c>
      <c r="E21" s="40">
        <v>1129.0999999999999</v>
      </c>
      <c r="F21" s="41">
        <v>1129.0999999999999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0.81647999999999998</v>
      </c>
      <c r="C22" s="38">
        <v>0.81647999999999998</v>
      </c>
      <c r="D22" s="39">
        <v>35000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30.594200000000001</v>
      </c>
      <c r="C23" s="38">
        <v>30.596039999999999</v>
      </c>
      <c r="D23" s="39">
        <v>35000</v>
      </c>
      <c r="E23" s="40">
        <v>64.400000000000006</v>
      </c>
      <c r="F23" s="41">
        <v>64.400000000000006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19.2486</v>
      </c>
      <c r="C24" s="38">
        <v>19.2486</v>
      </c>
      <c r="D24" s="39">
        <v>105000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41.124380000000002</v>
      </c>
      <c r="C25" s="38">
        <v>41.135080000000002</v>
      </c>
      <c r="D25" s="39">
        <v>105000</v>
      </c>
      <c r="E25" s="40">
        <v>1123.5</v>
      </c>
      <c r="F25" s="41">
        <v>1123.5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9.6127400000000005</v>
      </c>
      <c r="C26" s="38">
        <v>9.6127400000000005</v>
      </c>
      <c r="D26" s="39">
        <v>105000</v>
      </c>
      <c r="E26" s="40">
        <v>0</v>
      </c>
      <c r="F26" s="41">
        <v>0</v>
      </c>
      <c r="G26" s="41">
        <v>0</v>
      </c>
      <c r="H26" s="42"/>
    </row>
    <row r="27" spans="1:8" ht="16.5" thickBot="1" x14ac:dyDescent="0.3">
      <c r="A27" s="43" t="s">
        <v>32</v>
      </c>
      <c r="B27" s="44">
        <v>38.673400000000001</v>
      </c>
      <c r="C27" s="44">
        <v>38.673400000000001</v>
      </c>
      <c r="D27" s="45">
        <v>105000</v>
      </c>
      <c r="E27" s="46">
        <v>0</v>
      </c>
      <c r="F27" s="47">
        <v>0</v>
      </c>
      <c r="G27" s="47">
        <v>0</v>
      </c>
      <c r="H27" s="48"/>
    </row>
    <row r="28" spans="1:8" x14ac:dyDescent="0.25">
      <c r="E28" s="49">
        <f>SUM(E9:E27)</f>
        <v>4433.8639999999996</v>
      </c>
      <c r="F28" s="50">
        <f>SUM(F9:F27)</f>
        <v>4433.8639999999996</v>
      </c>
      <c r="G28" s="50">
        <f>SUM(G9:G27)</f>
        <v>0</v>
      </c>
    </row>
    <row r="32" spans="1:8" ht="12.75" x14ac:dyDescent="0.2">
      <c r="A32" s="51"/>
      <c r="B32" s="51"/>
      <c r="C32" s="51"/>
      <c r="D32" s="51"/>
      <c r="E32" s="51"/>
      <c r="F32" s="51"/>
      <c r="G32" s="51"/>
      <c r="H32" s="51"/>
    </row>
    <row r="33" spans="1:8" ht="25.5" x14ac:dyDescent="0.2">
      <c r="A33" s="22" t="s">
        <v>1</v>
      </c>
      <c r="B33" s="22"/>
      <c r="C33" s="22"/>
      <c r="D33" s="22"/>
      <c r="E33" s="22"/>
      <c r="F33" s="22"/>
      <c r="G33" s="22"/>
      <c r="H33" s="22"/>
    </row>
    <row r="34" spans="1:8" ht="18.75" x14ac:dyDescent="0.2">
      <c r="A34" s="53"/>
      <c r="B34" s="58"/>
      <c r="C34" s="58"/>
      <c r="D34" s="57"/>
      <c r="E34" s="60"/>
      <c r="F34" s="54"/>
      <c r="G34" s="54"/>
      <c r="H34" s="51"/>
    </row>
    <row r="35" spans="1:8" x14ac:dyDescent="0.2">
      <c r="A35" s="51"/>
      <c r="B35" s="59"/>
      <c r="C35" s="59"/>
      <c r="D35" s="51"/>
      <c r="E35" s="61"/>
      <c r="F35" s="51"/>
      <c r="G35" s="51"/>
      <c r="H35" s="55" t="s">
        <v>33</v>
      </c>
    </row>
    <row r="36" spans="1:8" ht="18.75" x14ac:dyDescent="0.2">
      <c r="A36" s="52" t="s">
        <v>13</v>
      </c>
      <c r="B36" s="59"/>
      <c r="C36" s="59"/>
      <c r="D36" s="51"/>
      <c r="E36" s="61"/>
      <c r="F36" s="51"/>
      <c r="G36" s="51"/>
      <c r="H36" s="56" t="s">
        <v>12</v>
      </c>
    </row>
    <row r="37" spans="1:8" ht="13.5" thickBot="1" x14ac:dyDescent="0.25">
      <c r="A37" s="51"/>
      <c r="B37" s="51"/>
      <c r="C37" s="51"/>
      <c r="D37" s="51"/>
      <c r="E37" s="51"/>
      <c r="F37" s="51"/>
      <c r="G37" s="51"/>
      <c r="H37" s="51"/>
    </row>
    <row r="38" spans="1:8" ht="63" x14ac:dyDescent="0.2">
      <c r="A38" s="23" t="s">
        <v>0</v>
      </c>
      <c r="B38" s="25" t="s">
        <v>2</v>
      </c>
      <c r="C38" s="25" t="s">
        <v>3</v>
      </c>
      <c r="D38" s="27" t="s">
        <v>6</v>
      </c>
      <c r="E38" s="62" t="s">
        <v>10</v>
      </c>
      <c r="F38" s="62" t="s">
        <v>9</v>
      </c>
      <c r="G38" s="62" t="s">
        <v>7</v>
      </c>
      <c r="H38" s="29" t="s">
        <v>4</v>
      </c>
    </row>
    <row r="39" spans="1:8" ht="16.5" thickBot="1" x14ac:dyDescent="0.25">
      <c r="A39" s="24"/>
      <c r="B39" s="26"/>
      <c r="C39" s="26"/>
      <c r="D39" s="28"/>
      <c r="E39" s="63" t="s">
        <v>34</v>
      </c>
      <c r="F39" s="63" t="s">
        <v>34</v>
      </c>
      <c r="G39" s="63" t="s">
        <v>34</v>
      </c>
      <c r="H39" s="30"/>
    </row>
    <row r="40" spans="1:8" x14ac:dyDescent="0.25">
      <c r="A40" s="64" t="s">
        <v>14</v>
      </c>
      <c r="B40" s="65">
        <v>3268.1896000000002</v>
      </c>
      <c r="C40" s="65">
        <v>3270.0275999999999</v>
      </c>
      <c r="D40" s="66">
        <v>40</v>
      </c>
      <c r="E40" s="67">
        <v>73.52</v>
      </c>
      <c r="F40" s="68">
        <v>73.52</v>
      </c>
      <c r="G40" s="68">
        <v>0</v>
      </c>
      <c r="H40" s="69">
        <v>0</v>
      </c>
    </row>
    <row r="41" spans="1:8" x14ac:dyDescent="0.25">
      <c r="A41" s="70" t="s">
        <v>15</v>
      </c>
      <c r="B41" s="71">
        <v>1268.2572</v>
      </c>
      <c r="C41" s="71">
        <v>1268.952</v>
      </c>
      <c r="D41" s="72">
        <v>40</v>
      </c>
      <c r="E41" s="73">
        <v>27.792000000000002</v>
      </c>
      <c r="F41" s="74">
        <v>27.792000000000002</v>
      </c>
      <c r="G41" s="74">
        <v>0</v>
      </c>
      <c r="H41" s="75">
        <v>0</v>
      </c>
    </row>
    <row r="42" spans="1:8" x14ac:dyDescent="0.25">
      <c r="A42" s="70" t="s">
        <v>16</v>
      </c>
      <c r="B42" s="71">
        <v>0.10236000000000001</v>
      </c>
      <c r="C42" s="71">
        <v>0.10236000000000001</v>
      </c>
      <c r="D42" s="72">
        <v>40000</v>
      </c>
      <c r="E42" s="73">
        <v>0</v>
      </c>
      <c r="F42" s="74"/>
      <c r="G42" s="74"/>
      <c r="H42" s="75"/>
    </row>
    <row r="43" spans="1:8" x14ac:dyDescent="0.25">
      <c r="A43" s="70" t="s">
        <v>17</v>
      </c>
      <c r="B43" s="71">
        <v>12.257059999999999</v>
      </c>
      <c r="C43" s="71">
        <v>12.257059999999999</v>
      </c>
      <c r="D43" s="72">
        <v>40000</v>
      </c>
      <c r="E43" s="73">
        <v>0</v>
      </c>
      <c r="F43" s="74"/>
      <c r="G43" s="74"/>
      <c r="H43" s="75"/>
    </row>
    <row r="44" spans="1:8" x14ac:dyDescent="0.25">
      <c r="A44" s="70" t="s">
        <v>18</v>
      </c>
      <c r="B44" s="71">
        <v>6.5659999999999996E-2</v>
      </c>
      <c r="C44" s="71">
        <v>6.5659999999999996E-2</v>
      </c>
      <c r="D44" s="72">
        <v>40000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19</v>
      </c>
      <c r="B45" s="71">
        <v>36.196539999999999</v>
      </c>
      <c r="C45" s="71">
        <v>36.207920000000001</v>
      </c>
      <c r="D45" s="72">
        <v>40000</v>
      </c>
      <c r="E45" s="73">
        <v>455.2</v>
      </c>
      <c r="F45" s="74">
        <v>455.2</v>
      </c>
      <c r="G45" s="74">
        <v>0</v>
      </c>
      <c r="H45" s="75">
        <v>0</v>
      </c>
    </row>
    <row r="46" spans="1:8" x14ac:dyDescent="0.25">
      <c r="A46" s="70" t="s">
        <v>20</v>
      </c>
      <c r="B46" s="71">
        <v>0.45306000000000002</v>
      </c>
      <c r="C46" s="71">
        <v>0.45306000000000002</v>
      </c>
      <c r="D46" s="72">
        <v>40000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21</v>
      </c>
      <c r="B47" s="71">
        <v>12.86674</v>
      </c>
      <c r="C47" s="71">
        <v>12.86674</v>
      </c>
      <c r="D47" s="72">
        <v>40000</v>
      </c>
      <c r="E47" s="73">
        <v>0</v>
      </c>
      <c r="F47" s="74">
        <v>0</v>
      </c>
      <c r="G47" s="74">
        <v>0</v>
      </c>
      <c r="H47" s="75"/>
    </row>
    <row r="48" spans="1:8" x14ac:dyDescent="0.25">
      <c r="A48" s="70" t="s">
        <v>22</v>
      </c>
      <c r="B48" s="71">
        <v>181.98786000000001</v>
      </c>
      <c r="C48" s="71">
        <v>182.02658</v>
      </c>
      <c r="D48" s="72">
        <v>10000</v>
      </c>
      <c r="E48" s="73">
        <v>387.2</v>
      </c>
      <c r="F48" s="74">
        <v>387.2</v>
      </c>
      <c r="G48" s="74">
        <v>0</v>
      </c>
      <c r="H48" s="75">
        <v>0</v>
      </c>
    </row>
    <row r="49" spans="1:8" x14ac:dyDescent="0.25">
      <c r="A49" s="70" t="s">
        <v>23</v>
      </c>
      <c r="B49" s="71">
        <v>6.9577999999999998</v>
      </c>
      <c r="C49" s="71">
        <v>6.9577999999999998</v>
      </c>
      <c r="D49" s="72">
        <v>105000</v>
      </c>
      <c r="E49" s="73">
        <v>0</v>
      </c>
      <c r="F49" s="74">
        <v>0</v>
      </c>
      <c r="G49" s="74">
        <v>0</v>
      </c>
      <c r="H49" s="75"/>
    </row>
    <row r="50" spans="1:8" x14ac:dyDescent="0.25">
      <c r="A50" s="70" t="s">
        <v>24</v>
      </c>
      <c r="B50" s="71">
        <v>10.66616</v>
      </c>
      <c r="C50" s="71">
        <v>10.66616</v>
      </c>
      <c r="D50" s="72">
        <v>105000</v>
      </c>
      <c r="E50" s="73">
        <v>0</v>
      </c>
      <c r="F50" s="74">
        <v>0</v>
      </c>
      <c r="G50" s="74">
        <v>0</v>
      </c>
      <c r="H50" s="75"/>
    </row>
    <row r="51" spans="1:8" x14ac:dyDescent="0.25">
      <c r="A51" s="70" t="s">
        <v>25</v>
      </c>
      <c r="B51" s="71">
        <v>4.3880000000000002E-2</v>
      </c>
      <c r="C51" s="71">
        <v>4.3880000000000002E-2</v>
      </c>
      <c r="D51" s="72">
        <v>35000</v>
      </c>
      <c r="E51" s="73">
        <v>0</v>
      </c>
      <c r="F51" s="74">
        <v>0</v>
      </c>
      <c r="G51" s="74">
        <v>0</v>
      </c>
      <c r="H51" s="75"/>
    </row>
    <row r="52" spans="1:8" x14ac:dyDescent="0.25">
      <c r="A52" s="70" t="s">
        <v>26</v>
      </c>
      <c r="B52" s="71">
        <v>39.213859999999997</v>
      </c>
      <c r="C52" s="71">
        <v>39.225900000000003</v>
      </c>
      <c r="D52" s="72">
        <v>35000</v>
      </c>
      <c r="E52" s="73">
        <v>421.4</v>
      </c>
      <c r="F52" s="74">
        <v>421.4</v>
      </c>
      <c r="G52" s="74">
        <v>0</v>
      </c>
      <c r="H52" s="75">
        <v>0</v>
      </c>
    </row>
    <row r="53" spans="1:8" x14ac:dyDescent="0.25">
      <c r="A53" s="70" t="s">
        <v>27</v>
      </c>
      <c r="B53" s="71">
        <v>1.9624600000000001</v>
      </c>
      <c r="C53" s="71">
        <v>1.9641</v>
      </c>
      <c r="D53" s="72">
        <v>35000</v>
      </c>
      <c r="E53" s="73">
        <v>57.4</v>
      </c>
      <c r="F53" s="74">
        <v>57.4</v>
      </c>
      <c r="G53" s="74">
        <v>0</v>
      </c>
      <c r="H53" s="75">
        <v>0</v>
      </c>
    </row>
    <row r="54" spans="1:8" x14ac:dyDescent="0.25">
      <c r="A54" s="70" t="s">
        <v>28</v>
      </c>
      <c r="B54" s="71">
        <v>14.33652</v>
      </c>
      <c r="C54" s="71">
        <v>14.33652</v>
      </c>
      <c r="D54" s="72">
        <v>35000</v>
      </c>
      <c r="E54" s="73">
        <v>0</v>
      </c>
      <c r="F54" s="74">
        <v>0</v>
      </c>
      <c r="G54" s="74">
        <v>0</v>
      </c>
      <c r="H54" s="75"/>
    </row>
    <row r="55" spans="1:8" x14ac:dyDescent="0.25">
      <c r="A55" s="70" t="s">
        <v>29</v>
      </c>
      <c r="B55" s="71">
        <v>7.8063399999999996</v>
      </c>
      <c r="C55" s="71">
        <v>7.8063399999999996</v>
      </c>
      <c r="D55" s="72">
        <v>105000</v>
      </c>
      <c r="E55" s="73">
        <v>0</v>
      </c>
      <c r="F55" s="74">
        <v>0</v>
      </c>
      <c r="G55" s="74">
        <v>0</v>
      </c>
      <c r="H55" s="75"/>
    </row>
    <row r="56" spans="1:8" x14ac:dyDescent="0.25">
      <c r="A56" s="70" t="s">
        <v>30</v>
      </c>
      <c r="B56" s="71">
        <v>18.40014</v>
      </c>
      <c r="C56" s="71">
        <v>18.404979999999998</v>
      </c>
      <c r="D56" s="72">
        <v>105000</v>
      </c>
      <c r="E56" s="73">
        <v>508.2</v>
      </c>
      <c r="F56" s="74">
        <v>508.2</v>
      </c>
      <c r="G56" s="74">
        <v>0</v>
      </c>
      <c r="H56" s="75">
        <v>0</v>
      </c>
    </row>
    <row r="57" spans="1:8" x14ac:dyDescent="0.25">
      <c r="A57" s="70" t="s">
        <v>31</v>
      </c>
      <c r="B57" s="71">
        <v>7.1868800000000004</v>
      </c>
      <c r="C57" s="71">
        <v>7.1868800000000004</v>
      </c>
      <c r="D57" s="72">
        <v>105000</v>
      </c>
      <c r="E57" s="73">
        <v>0</v>
      </c>
      <c r="F57" s="74">
        <v>0</v>
      </c>
      <c r="G57" s="74">
        <v>0</v>
      </c>
      <c r="H57" s="75"/>
    </row>
    <row r="58" spans="1:8" ht="16.5" thickBot="1" x14ac:dyDescent="0.3">
      <c r="A58" s="76" t="s">
        <v>32</v>
      </c>
      <c r="B58" s="77">
        <v>15.018800000000001</v>
      </c>
      <c r="C58" s="77">
        <v>15.018800000000001</v>
      </c>
      <c r="D58" s="78">
        <v>105000</v>
      </c>
      <c r="E58" s="79">
        <v>0</v>
      </c>
      <c r="F58" s="80">
        <v>0</v>
      </c>
      <c r="G58" s="80">
        <v>0</v>
      </c>
      <c r="H58" s="81"/>
    </row>
    <row r="59" spans="1:8" x14ac:dyDescent="0.2">
      <c r="A59" s="51"/>
      <c r="B59" s="51"/>
      <c r="C59" s="51"/>
      <c r="D59" s="51"/>
      <c r="E59" s="82">
        <v>1930.7120000000002</v>
      </c>
      <c r="F59" s="83">
        <v>1930.7120000000002</v>
      </c>
      <c r="G59" s="83">
        <v>0</v>
      </c>
      <c r="H59" s="51"/>
    </row>
  </sheetData>
  <mergeCells count="12">
    <mergeCell ref="A33:H33"/>
    <mergeCell ref="A38:A39"/>
    <mergeCell ref="B38:B39"/>
    <mergeCell ref="C38:C39"/>
    <mergeCell ref="D38:D39"/>
    <mergeCell ref="H38:H3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9"/>
  <sheetViews>
    <sheetView workbookViewId="0">
      <selection activeCell="H36" sqref="H36"/>
    </sheetView>
  </sheetViews>
  <sheetFormatPr defaultRowHeight="12.75" x14ac:dyDescent="0.2"/>
  <cols>
    <col min="1" max="1" width="23" customWidth="1"/>
  </cols>
  <sheetData>
    <row r="2" spans="1:26" ht="25.5" x14ac:dyDescent="0.2">
      <c r="A2" s="84"/>
      <c r="B2" s="89"/>
      <c r="C2" s="84"/>
      <c r="D2" s="96" t="s">
        <v>35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36</v>
      </c>
      <c r="C7" s="97" t="s">
        <v>37</v>
      </c>
      <c r="D7" s="97" t="s">
        <v>38</v>
      </c>
      <c r="E7" s="97" t="s">
        <v>39</v>
      </c>
      <c r="F7" s="97" t="s">
        <v>40</v>
      </c>
      <c r="G7" s="97" t="s">
        <v>41</v>
      </c>
      <c r="H7" s="97" t="s">
        <v>42</v>
      </c>
      <c r="I7" s="97" t="s">
        <v>43</v>
      </c>
      <c r="J7" s="97" t="s">
        <v>44</v>
      </c>
      <c r="K7" s="97" t="s">
        <v>45</v>
      </c>
      <c r="L7" s="97" t="s">
        <v>46</v>
      </c>
      <c r="M7" s="97" t="s">
        <v>47</v>
      </c>
      <c r="N7" s="97" t="s">
        <v>48</v>
      </c>
      <c r="O7" s="97" t="s">
        <v>49</v>
      </c>
      <c r="P7" s="97" t="s">
        <v>50</v>
      </c>
      <c r="Q7" s="97" t="s">
        <v>51</v>
      </c>
      <c r="R7" s="97" t="s">
        <v>52</v>
      </c>
      <c r="S7" s="97" t="s">
        <v>53</v>
      </c>
      <c r="T7" s="97" t="s">
        <v>54</v>
      </c>
      <c r="U7" s="97" t="s">
        <v>55</v>
      </c>
      <c r="V7" s="97" t="s">
        <v>56</v>
      </c>
      <c r="W7" s="97" t="s">
        <v>57</v>
      </c>
      <c r="X7" s="97" t="s">
        <v>58</v>
      </c>
      <c r="Y7" s="100" t="s">
        <v>59</v>
      </c>
      <c r="Z7" s="98" t="s">
        <v>60</v>
      </c>
    </row>
    <row r="8" spans="1:26" x14ac:dyDescent="0.2">
      <c r="A8" s="87" t="s">
        <v>14</v>
      </c>
      <c r="B8" s="91">
        <v>1.8560000000000001</v>
      </c>
      <c r="C8" s="92">
        <v>1.84</v>
      </c>
      <c r="D8" s="92">
        <v>1.84</v>
      </c>
      <c r="E8" s="92">
        <v>1.8720000000000001</v>
      </c>
      <c r="F8" s="92">
        <v>1.8720000000000001</v>
      </c>
      <c r="G8" s="92">
        <v>1.8880000000000001</v>
      </c>
      <c r="H8" s="92">
        <v>1.8720000000000001</v>
      </c>
      <c r="I8" s="92">
        <v>1.8880000000000001</v>
      </c>
      <c r="J8" s="92">
        <v>1.8560000000000001</v>
      </c>
      <c r="K8" s="93">
        <v>1.84</v>
      </c>
      <c r="L8" s="93">
        <v>1.8880000000000001</v>
      </c>
      <c r="M8" s="93">
        <v>1.8560000000000001</v>
      </c>
      <c r="N8" s="93">
        <v>1.8720000000000001</v>
      </c>
      <c r="O8" s="93">
        <v>1.8080000000000001</v>
      </c>
      <c r="P8" s="93">
        <v>1.8240000000000001</v>
      </c>
      <c r="Q8" s="93">
        <v>1.84</v>
      </c>
      <c r="R8" s="93">
        <v>1.8560000000000001</v>
      </c>
      <c r="S8" s="93">
        <v>1.84</v>
      </c>
      <c r="T8" s="93">
        <v>1.8880000000000001</v>
      </c>
      <c r="U8" s="93">
        <v>1.9040000000000001</v>
      </c>
      <c r="V8" s="93">
        <v>1.92</v>
      </c>
      <c r="W8" s="93">
        <v>1.8880000000000001</v>
      </c>
      <c r="X8" s="93">
        <v>1.8560000000000001</v>
      </c>
      <c r="Y8" s="101">
        <v>1.8560000000000001</v>
      </c>
      <c r="Z8" s="99">
        <v>44.720000000000013</v>
      </c>
    </row>
    <row r="9" spans="1:26" x14ac:dyDescent="0.2">
      <c r="A9" s="87" t="s">
        <v>15</v>
      </c>
      <c r="B9" s="91">
        <v>1.28</v>
      </c>
      <c r="C9" s="92">
        <v>1.28</v>
      </c>
      <c r="D9" s="92">
        <v>1.28</v>
      </c>
      <c r="E9" s="92">
        <v>1.296</v>
      </c>
      <c r="F9" s="92">
        <v>1.28</v>
      </c>
      <c r="G9" s="92">
        <v>1.264</v>
      </c>
      <c r="H9" s="92">
        <v>1.3280000000000001</v>
      </c>
      <c r="I9" s="92">
        <v>1.28</v>
      </c>
      <c r="J9" s="92">
        <v>1.296</v>
      </c>
      <c r="K9" s="93">
        <v>1.296</v>
      </c>
      <c r="L9" s="93">
        <v>1.3920000000000001</v>
      </c>
      <c r="M9" s="93">
        <v>1.264</v>
      </c>
      <c r="N9" s="93">
        <v>1.3760000000000001</v>
      </c>
      <c r="O9" s="93">
        <v>1.296</v>
      </c>
      <c r="P9" s="93">
        <v>1.296</v>
      </c>
      <c r="Q9" s="93">
        <v>1.3280000000000001</v>
      </c>
      <c r="R9" s="93">
        <v>1.296</v>
      </c>
      <c r="S9" s="93">
        <v>1.3440000000000001</v>
      </c>
      <c r="T9" s="93">
        <v>1.296</v>
      </c>
      <c r="U9" s="93">
        <v>1.264</v>
      </c>
      <c r="V9" s="93">
        <v>1.3280000000000001</v>
      </c>
      <c r="W9" s="93">
        <v>1.28</v>
      </c>
      <c r="X9" s="93">
        <v>1.3280000000000001</v>
      </c>
      <c r="Y9" s="101">
        <v>1.3760000000000001</v>
      </c>
      <c r="Z9" s="106">
        <v>31.343999999999998</v>
      </c>
    </row>
    <row r="10" spans="1:26" x14ac:dyDescent="0.2">
      <c r="A10" s="87" t="s">
        <v>16</v>
      </c>
      <c r="B10" s="91"/>
      <c r="C10" s="92"/>
      <c r="D10" s="92"/>
      <c r="E10" s="92"/>
      <c r="F10" s="92"/>
      <c r="G10" s="92"/>
      <c r="H10" s="92"/>
      <c r="I10" s="92"/>
      <c r="J10" s="92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101"/>
      <c r="Z10" s="106">
        <v>0</v>
      </c>
    </row>
    <row r="11" spans="1:26" x14ac:dyDescent="0.2">
      <c r="A11" s="87" t="s">
        <v>17</v>
      </c>
      <c r="B11" s="91"/>
      <c r="C11" s="92"/>
      <c r="D11" s="92"/>
      <c r="E11" s="92"/>
      <c r="F11" s="92"/>
      <c r="G11" s="92"/>
      <c r="H11" s="92"/>
      <c r="I11" s="92"/>
      <c r="J11" s="92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101"/>
      <c r="Z11" s="106">
        <v>0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32</v>
      </c>
      <c r="C13" s="92">
        <v>30.400000000000002</v>
      </c>
      <c r="D13" s="92">
        <v>30.400000000000002</v>
      </c>
      <c r="E13" s="92">
        <v>28</v>
      </c>
      <c r="F13" s="92">
        <v>28.8</v>
      </c>
      <c r="G13" s="92">
        <v>30.400000000000002</v>
      </c>
      <c r="H13" s="92">
        <v>34.4</v>
      </c>
      <c r="I13" s="92">
        <v>43.2</v>
      </c>
      <c r="J13" s="92">
        <v>60.800000000000004</v>
      </c>
      <c r="K13" s="93">
        <v>67.2</v>
      </c>
      <c r="L13" s="93">
        <v>64</v>
      </c>
      <c r="M13" s="93">
        <v>60.800000000000004</v>
      </c>
      <c r="N13" s="93">
        <v>62.4</v>
      </c>
      <c r="O13" s="93">
        <v>57.6</v>
      </c>
      <c r="P13" s="93">
        <v>59.2</v>
      </c>
      <c r="Q13" s="93">
        <v>56.800000000000004</v>
      </c>
      <c r="R13" s="93">
        <v>56</v>
      </c>
      <c r="S13" s="93">
        <v>45.6</v>
      </c>
      <c r="T13" s="93">
        <v>40.800000000000004</v>
      </c>
      <c r="U13" s="93">
        <v>39.200000000000003</v>
      </c>
      <c r="V13" s="93">
        <v>33.6</v>
      </c>
      <c r="W13" s="93">
        <v>32.799999999999997</v>
      </c>
      <c r="X13" s="93">
        <v>33.6</v>
      </c>
      <c r="Y13" s="101">
        <v>32</v>
      </c>
      <c r="Z13" s="106">
        <v>1060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0.8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0.8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0.8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2.4000000000000004</v>
      </c>
    </row>
    <row r="16" spans="1:26" x14ac:dyDescent="0.2">
      <c r="A16" s="87" t="s">
        <v>22</v>
      </c>
      <c r="B16" s="91">
        <v>29.400000000000002</v>
      </c>
      <c r="C16" s="92">
        <v>27.6</v>
      </c>
      <c r="D16" s="92">
        <v>27</v>
      </c>
      <c r="E16" s="92">
        <v>25.6</v>
      </c>
      <c r="F16" s="92">
        <v>26</v>
      </c>
      <c r="G16" s="92">
        <v>27.6</v>
      </c>
      <c r="H16" s="92">
        <v>31.400000000000002</v>
      </c>
      <c r="I16" s="92">
        <v>39.200000000000003</v>
      </c>
      <c r="J16" s="92">
        <v>57.2</v>
      </c>
      <c r="K16" s="93">
        <v>62.800000000000004</v>
      </c>
      <c r="L16" s="93">
        <v>60</v>
      </c>
      <c r="M16" s="93">
        <v>57</v>
      </c>
      <c r="N16" s="93">
        <v>58</v>
      </c>
      <c r="O16" s="93">
        <v>53.800000000000004</v>
      </c>
      <c r="P16" s="93">
        <v>55.4</v>
      </c>
      <c r="Q16" s="93">
        <v>52.6</v>
      </c>
      <c r="R16" s="93">
        <v>52.4</v>
      </c>
      <c r="S16" s="93">
        <v>41.800000000000004</v>
      </c>
      <c r="T16" s="93">
        <v>37.800000000000004</v>
      </c>
      <c r="U16" s="93">
        <v>35.4</v>
      </c>
      <c r="V16" s="93">
        <v>31.2</v>
      </c>
      <c r="W16" s="93">
        <v>29.6</v>
      </c>
      <c r="X16" s="93">
        <v>30.6</v>
      </c>
      <c r="Y16" s="101">
        <v>29</v>
      </c>
      <c r="Z16" s="106">
        <v>978.39999999999986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35</v>
      </c>
      <c r="C20" s="92">
        <v>33.6</v>
      </c>
      <c r="D20" s="92">
        <v>32.9</v>
      </c>
      <c r="E20" s="92">
        <v>30.8</v>
      </c>
      <c r="F20" s="92">
        <v>31.5</v>
      </c>
      <c r="G20" s="92">
        <v>33.6</v>
      </c>
      <c r="H20" s="92">
        <v>37.1</v>
      </c>
      <c r="I20" s="92">
        <v>45.5</v>
      </c>
      <c r="J20" s="92">
        <v>63.7</v>
      </c>
      <c r="K20" s="93">
        <v>70</v>
      </c>
      <c r="L20" s="93">
        <v>67.2</v>
      </c>
      <c r="M20" s="93">
        <v>63.7</v>
      </c>
      <c r="N20" s="93">
        <v>65.8</v>
      </c>
      <c r="O20" s="93">
        <v>60.2</v>
      </c>
      <c r="P20" s="93">
        <v>62.300000000000004</v>
      </c>
      <c r="Q20" s="93">
        <v>59.5</v>
      </c>
      <c r="R20" s="93">
        <v>58.800000000000004</v>
      </c>
      <c r="S20" s="93">
        <v>48.300000000000004</v>
      </c>
      <c r="T20" s="93">
        <v>44.1</v>
      </c>
      <c r="U20" s="93">
        <v>41.300000000000004</v>
      </c>
      <c r="V20" s="93">
        <v>37.1</v>
      </c>
      <c r="W20" s="93">
        <v>35.700000000000003</v>
      </c>
      <c r="X20" s="93">
        <v>36.4</v>
      </c>
      <c r="Y20" s="101">
        <v>35</v>
      </c>
      <c r="Z20" s="106">
        <v>1129.0999999999999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2.1</v>
      </c>
      <c r="C22" s="92">
        <v>2.1</v>
      </c>
      <c r="D22" s="92">
        <v>2.8000000000000003</v>
      </c>
      <c r="E22" s="92">
        <v>2.1</v>
      </c>
      <c r="F22" s="92">
        <v>2.8000000000000003</v>
      </c>
      <c r="G22" s="92">
        <v>2.1</v>
      </c>
      <c r="H22" s="92">
        <v>2.8000000000000003</v>
      </c>
      <c r="I22" s="92">
        <v>2.8000000000000003</v>
      </c>
      <c r="J22" s="92">
        <v>2.8000000000000003</v>
      </c>
      <c r="K22" s="93">
        <v>2.1</v>
      </c>
      <c r="L22" s="93">
        <v>3.5</v>
      </c>
      <c r="M22" s="93">
        <v>2.8000000000000003</v>
      </c>
      <c r="N22" s="93">
        <v>2.8000000000000003</v>
      </c>
      <c r="O22" s="93">
        <v>2.8000000000000003</v>
      </c>
      <c r="P22" s="93">
        <v>2.1</v>
      </c>
      <c r="Q22" s="93">
        <v>2.8000000000000003</v>
      </c>
      <c r="R22" s="93">
        <v>2.8000000000000003</v>
      </c>
      <c r="S22" s="93">
        <v>2.8000000000000003</v>
      </c>
      <c r="T22" s="93">
        <v>2.8000000000000003</v>
      </c>
      <c r="U22" s="93">
        <v>2.8000000000000003</v>
      </c>
      <c r="V22" s="93">
        <v>3.5</v>
      </c>
      <c r="W22" s="93">
        <v>2.8000000000000003</v>
      </c>
      <c r="X22" s="93">
        <v>2.8000000000000003</v>
      </c>
      <c r="Y22" s="101">
        <v>2.8000000000000003</v>
      </c>
      <c r="Z22" s="106">
        <v>64.399999999999977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33.6</v>
      </c>
      <c r="C24" s="92">
        <v>33.6</v>
      </c>
      <c r="D24" s="92">
        <v>31.5</v>
      </c>
      <c r="E24" s="92">
        <v>31.5</v>
      </c>
      <c r="F24" s="92">
        <v>31.5</v>
      </c>
      <c r="G24" s="92">
        <v>33.6</v>
      </c>
      <c r="H24" s="92">
        <v>37.800000000000004</v>
      </c>
      <c r="I24" s="92">
        <v>44.1</v>
      </c>
      <c r="J24" s="92">
        <v>65.099999999999994</v>
      </c>
      <c r="K24" s="93">
        <v>69.3</v>
      </c>
      <c r="L24" s="93">
        <v>67.2</v>
      </c>
      <c r="M24" s="93">
        <v>63</v>
      </c>
      <c r="N24" s="93">
        <v>65.099999999999994</v>
      </c>
      <c r="O24" s="93">
        <v>60.9</v>
      </c>
      <c r="P24" s="93">
        <v>60.9</v>
      </c>
      <c r="Q24" s="93">
        <v>58.800000000000004</v>
      </c>
      <c r="R24" s="93">
        <v>58.800000000000004</v>
      </c>
      <c r="S24" s="93">
        <v>48.300000000000004</v>
      </c>
      <c r="T24" s="93">
        <v>44.1</v>
      </c>
      <c r="U24" s="93">
        <v>42</v>
      </c>
      <c r="V24" s="93">
        <v>35.700000000000003</v>
      </c>
      <c r="W24" s="93">
        <v>35.700000000000003</v>
      </c>
      <c r="X24" s="93">
        <v>37.800000000000004</v>
      </c>
      <c r="Y24" s="101">
        <v>33.6</v>
      </c>
      <c r="Z24" s="106">
        <v>1123.4999999999998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0</v>
      </c>
      <c r="C26" s="92">
        <v>0</v>
      </c>
      <c r="D26" s="92">
        <v>0</v>
      </c>
      <c r="E26" s="92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101">
        <v>0</v>
      </c>
      <c r="Z26" s="106">
        <v>0</v>
      </c>
    </row>
    <row r="27" spans="1:26" ht="16.5" thickBot="1" x14ac:dyDescent="0.3">
      <c r="A27" s="102" t="s">
        <v>61</v>
      </c>
      <c r="B27" s="103">
        <v>135.23599999999999</v>
      </c>
      <c r="C27" s="103">
        <v>130.41999999999999</v>
      </c>
      <c r="D27" s="103">
        <v>127.72</v>
      </c>
      <c r="E27" s="103">
        <v>121.96799999999999</v>
      </c>
      <c r="F27" s="103">
        <v>123.752</v>
      </c>
      <c r="G27" s="103">
        <v>130.452</v>
      </c>
      <c r="H27" s="103">
        <v>146.69999999999999</v>
      </c>
      <c r="I27" s="103">
        <v>177.96800000000002</v>
      </c>
      <c r="J27" s="103">
        <v>252.75200000000004</v>
      </c>
      <c r="K27" s="103">
        <v>275.33600000000001</v>
      </c>
      <c r="L27" s="103">
        <v>265.18</v>
      </c>
      <c r="M27" s="103">
        <v>250.42000000000002</v>
      </c>
      <c r="N27" s="103">
        <v>257.34799999999996</v>
      </c>
      <c r="O27" s="103">
        <v>238.40400000000002</v>
      </c>
      <c r="P27" s="103">
        <v>243.02</v>
      </c>
      <c r="Q27" s="103">
        <v>233.66800000000003</v>
      </c>
      <c r="R27" s="103">
        <v>231.95200000000003</v>
      </c>
      <c r="S27" s="103">
        <v>189.98400000000004</v>
      </c>
      <c r="T27" s="103">
        <v>173.584</v>
      </c>
      <c r="U27" s="103">
        <v>163.86799999999999</v>
      </c>
      <c r="V27" s="103">
        <v>144.34800000000001</v>
      </c>
      <c r="W27" s="103">
        <v>139.768</v>
      </c>
      <c r="X27" s="103">
        <v>144.38399999999999</v>
      </c>
      <c r="Y27" s="104">
        <v>135.63200000000001</v>
      </c>
      <c r="Z27" s="105">
        <v>4433.8639999999996</v>
      </c>
    </row>
    <row r="34" spans="1:26" ht="25.5" x14ac:dyDescent="0.2">
      <c r="A34" s="107"/>
      <c r="B34" s="112"/>
      <c r="C34" s="107"/>
      <c r="D34" s="119" t="s">
        <v>35</v>
      </c>
      <c r="E34" s="112"/>
      <c r="F34" s="112"/>
      <c r="G34" s="112"/>
      <c r="H34" s="112"/>
      <c r="I34" s="112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</row>
    <row r="35" spans="1:26" ht="18.75" x14ac:dyDescent="0.2">
      <c r="A35" s="107"/>
      <c r="B35" s="111"/>
      <c r="C35" s="107"/>
      <c r="D35" s="113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</row>
    <row r="36" spans="1:26" ht="15.75" x14ac:dyDescent="0.2">
      <c r="A36" s="107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9" t="s">
        <v>33</v>
      </c>
    </row>
    <row r="37" spans="1:26" ht="18.75" x14ac:dyDescent="0.2">
      <c r="A37" s="118" t="s">
        <v>13</v>
      </c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8" t="s">
        <v>12</v>
      </c>
    </row>
    <row r="38" spans="1:26" ht="13.5" thickBot="1" x14ac:dyDescent="0.25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</row>
    <row r="39" spans="1:26" ht="16.5" thickBot="1" x14ac:dyDescent="0.25">
      <c r="A39" s="117" t="s">
        <v>0</v>
      </c>
      <c r="B39" s="120" t="s">
        <v>36</v>
      </c>
      <c r="C39" s="120" t="s">
        <v>37</v>
      </c>
      <c r="D39" s="120" t="s">
        <v>38</v>
      </c>
      <c r="E39" s="120" t="s">
        <v>39</v>
      </c>
      <c r="F39" s="120" t="s">
        <v>40</v>
      </c>
      <c r="G39" s="120" t="s">
        <v>41</v>
      </c>
      <c r="H39" s="120" t="s">
        <v>42</v>
      </c>
      <c r="I39" s="120" t="s">
        <v>43</v>
      </c>
      <c r="J39" s="120" t="s">
        <v>44</v>
      </c>
      <c r="K39" s="120" t="s">
        <v>45</v>
      </c>
      <c r="L39" s="120" t="s">
        <v>46</v>
      </c>
      <c r="M39" s="120" t="s">
        <v>47</v>
      </c>
      <c r="N39" s="120" t="s">
        <v>48</v>
      </c>
      <c r="O39" s="120" t="s">
        <v>49</v>
      </c>
      <c r="P39" s="120" t="s">
        <v>50</v>
      </c>
      <c r="Q39" s="120" t="s">
        <v>51</v>
      </c>
      <c r="R39" s="120" t="s">
        <v>52</v>
      </c>
      <c r="S39" s="120" t="s">
        <v>53</v>
      </c>
      <c r="T39" s="120" t="s">
        <v>54</v>
      </c>
      <c r="U39" s="120" t="s">
        <v>55</v>
      </c>
      <c r="V39" s="120" t="s">
        <v>56</v>
      </c>
      <c r="W39" s="120" t="s">
        <v>57</v>
      </c>
      <c r="X39" s="120" t="s">
        <v>58</v>
      </c>
      <c r="Y39" s="123" t="s">
        <v>59</v>
      </c>
      <c r="Z39" s="121" t="s">
        <v>60</v>
      </c>
    </row>
    <row r="40" spans="1:26" x14ac:dyDescent="0.2">
      <c r="A40" s="110" t="s">
        <v>14</v>
      </c>
      <c r="B40" s="114">
        <v>2.992</v>
      </c>
      <c r="C40" s="115">
        <v>2.9279999999999999</v>
      </c>
      <c r="D40" s="115">
        <v>2.944</v>
      </c>
      <c r="E40" s="115">
        <v>3.024</v>
      </c>
      <c r="F40" s="115">
        <v>3.04</v>
      </c>
      <c r="G40" s="115">
        <v>3.024</v>
      </c>
      <c r="H40" s="115">
        <v>3.04</v>
      </c>
      <c r="I40" s="115">
        <v>3.04</v>
      </c>
      <c r="J40" s="115">
        <v>3.04</v>
      </c>
      <c r="K40" s="116">
        <v>3.056</v>
      </c>
      <c r="L40" s="116">
        <v>3.12</v>
      </c>
      <c r="M40" s="116">
        <v>3.0720000000000001</v>
      </c>
      <c r="N40" s="116">
        <v>3.1680000000000001</v>
      </c>
      <c r="O40" s="116">
        <v>3.008</v>
      </c>
      <c r="P40" s="116">
        <v>3.008</v>
      </c>
      <c r="Q40" s="116">
        <v>3.04</v>
      </c>
      <c r="R40" s="116">
        <v>3.0720000000000001</v>
      </c>
      <c r="S40" s="116">
        <v>3.12</v>
      </c>
      <c r="T40" s="116">
        <v>3.1360000000000001</v>
      </c>
      <c r="U40" s="116">
        <v>3.1360000000000001</v>
      </c>
      <c r="V40" s="116">
        <v>3.1680000000000001</v>
      </c>
      <c r="W40" s="116">
        <v>3.1520000000000001</v>
      </c>
      <c r="X40" s="116">
        <v>3.0720000000000001</v>
      </c>
      <c r="Y40" s="124">
        <v>3.12</v>
      </c>
      <c r="Z40" s="122">
        <v>73.520000000000024</v>
      </c>
    </row>
    <row r="41" spans="1:26" x14ac:dyDescent="0.2">
      <c r="A41" s="110" t="s">
        <v>15</v>
      </c>
      <c r="B41" s="114">
        <v>1.1200000000000001</v>
      </c>
      <c r="C41" s="115">
        <v>1.1200000000000001</v>
      </c>
      <c r="D41" s="115">
        <v>1.1040000000000001</v>
      </c>
      <c r="E41" s="115">
        <v>1.1200000000000001</v>
      </c>
      <c r="F41" s="115">
        <v>1.1040000000000001</v>
      </c>
      <c r="G41" s="115">
        <v>1.1040000000000001</v>
      </c>
      <c r="H41" s="115">
        <v>1.1040000000000001</v>
      </c>
      <c r="I41" s="115">
        <v>1.1040000000000001</v>
      </c>
      <c r="J41" s="115">
        <v>1.1520000000000001</v>
      </c>
      <c r="K41" s="116">
        <v>1.1680000000000001</v>
      </c>
      <c r="L41" s="116">
        <v>1.1680000000000001</v>
      </c>
      <c r="M41" s="116">
        <v>1.1840000000000002</v>
      </c>
      <c r="N41" s="116">
        <v>1.248</v>
      </c>
      <c r="O41" s="116">
        <v>1.2</v>
      </c>
      <c r="P41" s="116">
        <v>1.2</v>
      </c>
      <c r="Q41" s="116">
        <v>1.1840000000000002</v>
      </c>
      <c r="R41" s="116">
        <v>1.1840000000000002</v>
      </c>
      <c r="S41" s="116">
        <v>1.232</v>
      </c>
      <c r="T41" s="116">
        <v>1.1520000000000001</v>
      </c>
      <c r="U41" s="116">
        <v>1.1360000000000001</v>
      </c>
      <c r="V41" s="116">
        <v>1.1680000000000001</v>
      </c>
      <c r="W41" s="116">
        <v>1.1520000000000001</v>
      </c>
      <c r="X41" s="116">
        <v>1.1680000000000001</v>
      </c>
      <c r="Y41" s="124">
        <v>1.216</v>
      </c>
      <c r="Z41" s="129">
        <v>27.792000000000002</v>
      </c>
    </row>
    <row r="42" spans="1:26" x14ac:dyDescent="0.2">
      <c r="A42" s="110" t="s">
        <v>16</v>
      </c>
      <c r="B42" s="114"/>
      <c r="C42" s="115"/>
      <c r="D42" s="115"/>
      <c r="E42" s="115"/>
      <c r="F42" s="115"/>
      <c r="G42" s="115"/>
      <c r="H42" s="115"/>
      <c r="I42" s="115"/>
      <c r="J42" s="115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24"/>
      <c r="Z42" s="129">
        <v>0</v>
      </c>
    </row>
    <row r="43" spans="1:26" x14ac:dyDescent="0.2">
      <c r="A43" s="110" t="s">
        <v>17</v>
      </c>
      <c r="B43" s="114"/>
      <c r="C43" s="115"/>
      <c r="D43" s="115"/>
      <c r="E43" s="115"/>
      <c r="F43" s="115"/>
      <c r="G43" s="115"/>
      <c r="H43" s="115"/>
      <c r="I43" s="115"/>
      <c r="J43" s="115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24"/>
      <c r="Z43" s="129">
        <v>0</v>
      </c>
    </row>
    <row r="44" spans="1:26" x14ac:dyDescent="0.2">
      <c r="A44" s="110" t="s">
        <v>18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19</v>
      </c>
      <c r="B45" s="114">
        <v>16</v>
      </c>
      <c r="C45" s="115">
        <v>14.4</v>
      </c>
      <c r="D45" s="115">
        <v>15.200000000000001</v>
      </c>
      <c r="E45" s="115">
        <v>15.200000000000001</v>
      </c>
      <c r="F45" s="115">
        <v>16</v>
      </c>
      <c r="G45" s="115">
        <v>16</v>
      </c>
      <c r="H45" s="115">
        <v>16</v>
      </c>
      <c r="I45" s="115">
        <v>17.600000000000001</v>
      </c>
      <c r="J45" s="115">
        <v>19.2</v>
      </c>
      <c r="K45" s="116">
        <v>21.6</v>
      </c>
      <c r="L45" s="116">
        <v>22.400000000000002</v>
      </c>
      <c r="M45" s="116">
        <v>20</v>
      </c>
      <c r="N45" s="116">
        <v>23.2</v>
      </c>
      <c r="O45" s="116">
        <v>21.6</v>
      </c>
      <c r="P45" s="116">
        <v>20</v>
      </c>
      <c r="Q45" s="116">
        <v>20.8</v>
      </c>
      <c r="R45" s="116">
        <v>21.6</v>
      </c>
      <c r="S45" s="116">
        <v>22.400000000000002</v>
      </c>
      <c r="T45" s="116">
        <v>20</v>
      </c>
      <c r="U45" s="116">
        <v>20</v>
      </c>
      <c r="V45" s="116">
        <v>20</v>
      </c>
      <c r="W45" s="116">
        <v>18.400000000000002</v>
      </c>
      <c r="X45" s="116">
        <v>19.2</v>
      </c>
      <c r="Y45" s="124">
        <v>18.400000000000002</v>
      </c>
      <c r="Z45" s="129">
        <v>455.19999999999993</v>
      </c>
    </row>
    <row r="46" spans="1:26" x14ac:dyDescent="0.2">
      <c r="A46" s="110" t="s">
        <v>20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x14ac:dyDescent="0.2">
      <c r="A47" s="110" t="s">
        <v>21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x14ac:dyDescent="0.2">
      <c r="A48" s="110" t="s">
        <v>22</v>
      </c>
      <c r="B48" s="114">
        <v>13.4</v>
      </c>
      <c r="C48" s="115">
        <v>11.8</v>
      </c>
      <c r="D48" s="115">
        <v>12.200000000000001</v>
      </c>
      <c r="E48" s="115">
        <v>12.6</v>
      </c>
      <c r="F48" s="115">
        <v>12.8</v>
      </c>
      <c r="G48" s="115">
        <v>13.200000000000001</v>
      </c>
      <c r="H48" s="115">
        <v>13.8</v>
      </c>
      <c r="I48" s="115">
        <v>14.8</v>
      </c>
      <c r="J48" s="115">
        <v>15.8</v>
      </c>
      <c r="K48" s="116">
        <v>19</v>
      </c>
      <c r="L48" s="116">
        <v>19.2</v>
      </c>
      <c r="M48" s="116">
        <v>17.2</v>
      </c>
      <c r="N48" s="116">
        <v>21</v>
      </c>
      <c r="O48" s="116">
        <v>18.2</v>
      </c>
      <c r="P48" s="116">
        <v>17.600000000000001</v>
      </c>
      <c r="Q48" s="116">
        <v>18</v>
      </c>
      <c r="R48" s="116">
        <v>18.600000000000001</v>
      </c>
      <c r="S48" s="116">
        <v>19.2</v>
      </c>
      <c r="T48" s="116">
        <v>17</v>
      </c>
      <c r="U48" s="116">
        <v>17</v>
      </c>
      <c r="V48" s="116">
        <v>17</v>
      </c>
      <c r="W48" s="116">
        <v>15.8</v>
      </c>
      <c r="X48" s="116">
        <v>15.8</v>
      </c>
      <c r="Y48" s="124">
        <v>16.2</v>
      </c>
      <c r="Z48" s="129">
        <v>387.2</v>
      </c>
    </row>
    <row r="49" spans="1:26" x14ac:dyDescent="0.2">
      <c r="A49" s="110" t="s">
        <v>23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24</v>
      </c>
      <c r="B50" s="114">
        <v>0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  <c r="I50" s="115">
        <v>0</v>
      </c>
      <c r="J50" s="115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24">
        <v>0</v>
      </c>
      <c r="Z50" s="129">
        <v>0</v>
      </c>
    </row>
    <row r="51" spans="1:26" x14ac:dyDescent="0.2">
      <c r="A51" s="110" t="s">
        <v>25</v>
      </c>
      <c r="B51" s="114">
        <v>0</v>
      </c>
      <c r="C51" s="115">
        <v>0</v>
      </c>
      <c r="D51" s="115">
        <v>0</v>
      </c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24">
        <v>0</v>
      </c>
      <c r="Z51" s="129">
        <v>0</v>
      </c>
    </row>
    <row r="52" spans="1:26" x14ac:dyDescent="0.2">
      <c r="A52" s="110" t="s">
        <v>26</v>
      </c>
      <c r="B52" s="114">
        <v>14.700000000000001</v>
      </c>
      <c r="C52" s="115">
        <v>13.3</v>
      </c>
      <c r="D52" s="115">
        <v>13.3</v>
      </c>
      <c r="E52" s="115">
        <v>14</v>
      </c>
      <c r="F52" s="115">
        <v>14</v>
      </c>
      <c r="G52" s="115">
        <v>14</v>
      </c>
      <c r="H52" s="115">
        <v>15.4</v>
      </c>
      <c r="I52" s="115">
        <v>16.100000000000001</v>
      </c>
      <c r="J52" s="115">
        <v>16.8</v>
      </c>
      <c r="K52" s="116">
        <v>20.3</v>
      </c>
      <c r="L52" s="116">
        <v>21</v>
      </c>
      <c r="M52" s="116">
        <v>18.900000000000002</v>
      </c>
      <c r="N52" s="116">
        <v>22.400000000000002</v>
      </c>
      <c r="O52" s="116">
        <v>20.3</v>
      </c>
      <c r="P52" s="116">
        <v>18.2</v>
      </c>
      <c r="Q52" s="116">
        <v>19.600000000000001</v>
      </c>
      <c r="R52" s="116">
        <v>20.3</v>
      </c>
      <c r="S52" s="116">
        <v>21</v>
      </c>
      <c r="T52" s="116">
        <v>18.2</v>
      </c>
      <c r="U52" s="116">
        <v>18.900000000000002</v>
      </c>
      <c r="V52" s="116">
        <v>18.2</v>
      </c>
      <c r="W52" s="116">
        <v>17.5</v>
      </c>
      <c r="X52" s="116">
        <v>17.5</v>
      </c>
      <c r="Y52" s="124">
        <v>17.5</v>
      </c>
      <c r="Z52" s="129">
        <v>421.40000000000003</v>
      </c>
    </row>
    <row r="53" spans="1:26" x14ac:dyDescent="0.2">
      <c r="A53" s="110" t="s">
        <v>27</v>
      </c>
      <c r="B53" s="114">
        <v>2.1</v>
      </c>
      <c r="C53" s="115">
        <v>2.8000000000000003</v>
      </c>
      <c r="D53" s="115">
        <v>2.1</v>
      </c>
      <c r="E53" s="115">
        <v>2.8000000000000003</v>
      </c>
      <c r="F53" s="115">
        <v>2.8000000000000003</v>
      </c>
      <c r="G53" s="115">
        <v>2.1</v>
      </c>
      <c r="H53" s="115">
        <v>2.8000000000000003</v>
      </c>
      <c r="I53" s="115">
        <v>2.1</v>
      </c>
      <c r="J53" s="115">
        <v>2.1</v>
      </c>
      <c r="K53" s="116">
        <v>2.8000000000000003</v>
      </c>
      <c r="L53" s="116">
        <v>2.1</v>
      </c>
      <c r="M53" s="116">
        <v>2.1</v>
      </c>
      <c r="N53" s="116">
        <v>2.1</v>
      </c>
      <c r="O53" s="116">
        <v>2.8000000000000003</v>
      </c>
      <c r="P53" s="116">
        <v>2.1</v>
      </c>
      <c r="Q53" s="116">
        <v>2.8000000000000003</v>
      </c>
      <c r="R53" s="116">
        <v>2.1</v>
      </c>
      <c r="S53" s="116">
        <v>2.8000000000000003</v>
      </c>
      <c r="T53" s="116">
        <v>2.8000000000000003</v>
      </c>
      <c r="U53" s="116">
        <v>2.1</v>
      </c>
      <c r="V53" s="116">
        <v>2.1</v>
      </c>
      <c r="W53" s="116">
        <v>2.1</v>
      </c>
      <c r="X53" s="116">
        <v>2.8000000000000003</v>
      </c>
      <c r="Y53" s="124">
        <v>2.1</v>
      </c>
      <c r="Z53" s="129">
        <v>57.400000000000006</v>
      </c>
    </row>
    <row r="54" spans="1:26" x14ac:dyDescent="0.2">
      <c r="A54" s="110" t="s">
        <v>28</v>
      </c>
      <c r="B54" s="114">
        <v>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  <c r="I54" s="115">
        <v>0</v>
      </c>
      <c r="J54" s="115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24">
        <v>0</v>
      </c>
      <c r="Z54" s="129">
        <v>0</v>
      </c>
    </row>
    <row r="55" spans="1:26" x14ac:dyDescent="0.2">
      <c r="A55" s="110" t="s">
        <v>29</v>
      </c>
      <c r="B55" s="114">
        <v>0</v>
      </c>
      <c r="C55" s="115">
        <v>0</v>
      </c>
      <c r="D55" s="115">
        <v>0</v>
      </c>
      <c r="E55" s="115">
        <v>0</v>
      </c>
      <c r="F55" s="115">
        <v>0</v>
      </c>
      <c r="G55" s="115">
        <v>0</v>
      </c>
      <c r="H55" s="115">
        <v>0</v>
      </c>
      <c r="I55" s="115">
        <v>0</v>
      </c>
      <c r="J55" s="115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24">
        <v>0</v>
      </c>
      <c r="Z55" s="129">
        <v>0</v>
      </c>
    </row>
    <row r="56" spans="1:26" x14ac:dyDescent="0.2">
      <c r="A56" s="110" t="s">
        <v>30</v>
      </c>
      <c r="B56" s="114">
        <v>18.900000000000002</v>
      </c>
      <c r="C56" s="115">
        <v>18.900000000000002</v>
      </c>
      <c r="D56" s="115">
        <v>18.900000000000002</v>
      </c>
      <c r="E56" s="115">
        <v>16.8</v>
      </c>
      <c r="F56" s="115">
        <v>18.900000000000002</v>
      </c>
      <c r="G56" s="115">
        <v>18.900000000000002</v>
      </c>
      <c r="H56" s="115">
        <v>21</v>
      </c>
      <c r="I56" s="115">
        <v>18.900000000000002</v>
      </c>
      <c r="J56" s="115">
        <v>18.900000000000002</v>
      </c>
      <c r="K56" s="116">
        <v>23.1</v>
      </c>
      <c r="L56" s="116">
        <v>25.2</v>
      </c>
      <c r="M56" s="116">
        <v>21</v>
      </c>
      <c r="N56" s="116">
        <v>25.2</v>
      </c>
      <c r="O56" s="116">
        <v>23.1</v>
      </c>
      <c r="P56" s="116">
        <v>21</v>
      </c>
      <c r="Q56" s="116">
        <v>23.1</v>
      </c>
      <c r="R56" s="116">
        <v>23.1</v>
      </c>
      <c r="S56" s="116">
        <v>23.1</v>
      </c>
      <c r="T56" s="116">
        <v>21</v>
      </c>
      <c r="U56" s="116">
        <v>23.1</v>
      </c>
      <c r="V56" s="116">
        <v>21</v>
      </c>
      <c r="W56" s="116">
        <v>21</v>
      </c>
      <c r="X56" s="116">
        <v>23.1</v>
      </c>
      <c r="Y56" s="124">
        <v>21</v>
      </c>
      <c r="Z56" s="129">
        <v>508.20000000000016</v>
      </c>
    </row>
    <row r="57" spans="1:26" x14ac:dyDescent="0.2">
      <c r="A57" s="110" t="s">
        <v>31</v>
      </c>
      <c r="B57" s="114">
        <v>0</v>
      </c>
      <c r="C57" s="115">
        <v>0</v>
      </c>
      <c r="D57" s="115">
        <v>0</v>
      </c>
      <c r="E57" s="115">
        <v>0</v>
      </c>
      <c r="F57" s="115">
        <v>0</v>
      </c>
      <c r="G57" s="115">
        <v>0</v>
      </c>
      <c r="H57" s="115">
        <v>0</v>
      </c>
      <c r="I57" s="115">
        <v>0</v>
      </c>
      <c r="J57" s="115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4">
        <v>0</v>
      </c>
      <c r="Z57" s="129">
        <v>0</v>
      </c>
    </row>
    <row r="58" spans="1:26" x14ac:dyDescent="0.2">
      <c r="A58" s="110" t="s">
        <v>32</v>
      </c>
      <c r="B58" s="114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0</v>
      </c>
    </row>
    <row r="59" spans="1:26" ht="16.5" thickBot="1" x14ac:dyDescent="0.3">
      <c r="A59" s="125" t="s">
        <v>61</v>
      </c>
      <c r="B59" s="126">
        <v>69.212000000000003</v>
      </c>
      <c r="C59" s="126">
        <v>65.248000000000005</v>
      </c>
      <c r="D59" s="126">
        <v>65.748000000000005</v>
      </c>
      <c r="E59" s="126">
        <v>65.543999999999997</v>
      </c>
      <c r="F59" s="126">
        <v>68.644000000000005</v>
      </c>
      <c r="G59" s="126">
        <v>68.328000000000003</v>
      </c>
      <c r="H59" s="126">
        <v>73.144000000000005</v>
      </c>
      <c r="I59" s="126">
        <v>73.644000000000005</v>
      </c>
      <c r="J59" s="126">
        <v>76.992000000000004</v>
      </c>
      <c r="K59" s="126">
        <v>91.024000000000001</v>
      </c>
      <c r="L59" s="126">
        <v>94.188000000000002</v>
      </c>
      <c r="M59" s="126">
        <v>83.456000000000017</v>
      </c>
      <c r="N59" s="126">
        <v>98.316000000000003</v>
      </c>
      <c r="O59" s="126">
        <v>90.207999999999998</v>
      </c>
      <c r="P59" s="126">
        <v>83.108000000000004</v>
      </c>
      <c r="Q59" s="126">
        <v>88.524000000000001</v>
      </c>
      <c r="R59" s="126">
        <v>89.955999999999989</v>
      </c>
      <c r="S59" s="126">
        <v>92.852000000000004</v>
      </c>
      <c r="T59" s="126">
        <v>83.287999999999997</v>
      </c>
      <c r="U59" s="126">
        <v>85.372</v>
      </c>
      <c r="V59" s="126">
        <v>82.635999999999996</v>
      </c>
      <c r="W59" s="126">
        <v>79.104000000000013</v>
      </c>
      <c r="X59" s="126">
        <v>82.639999999999986</v>
      </c>
      <c r="Y59" s="127">
        <v>79.536000000000001</v>
      </c>
      <c r="Z59" s="128">
        <v>1930.7120000000004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2023-06-22T07:42:45Z</dcterms:modified>
</cp:coreProperties>
</file>